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15DD1915-39C5-4680-BC08-FCFCCDB1BD32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Page 1 of 1" sheetId="1" r:id="rId1"/>
  </sheets>
  <definedNames>
    <definedName name="_xlnm.Print_Area" localSheetId="0">'Page 1 of 1'!$A$1:$K$41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I32" i="1" l="1"/>
  <c r="I30" i="1"/>
  <c r="C21" i="1" l="1"/>
  <c r="E17" i="1" l="1"/>
  <c r="I17" i="1" s="1"/>
  <c r="E18" i="1"/>
  <c r="I18" i="1" s="1"/>
  <c r="I31" i="1"/>
  <c r="I34" i="1" s="1"/>
  <c r="E19" i="1"/>
  <c r="I19" i="1" l="1"/>
  <c r="I21" i="1" s="1"/>
  <c r="E21" i="1"/>
  <c r="E34" i="1" l="1"/>
</calcChain>
</file>

<file path=xl/sharedStrings.xml><?xml version="1.0" encoding="utf-8"?>
<sst xmlns="http://schemas.openxmlformats.org/spreadsheetml/2006/main" count="62" uniqueCount="44">
  <si>
    <t>Total Capitalization</t>
  </si>
  <si>
    <t xml:space="preserve"> </t>
  </si>
  <si>
    <t>Long-Term Debt</t>
  </si>
  <si>
    <t>EL PASO ELECTRIC COMPANY</t>
  </si>
  <si>
    <t>BALANCE</t>
  </si>
  <si>
    <t>AS OF</t>
  </si>
  <si>
    <t>PERCENT</t>
  </si>
  <si>
    <t>OF</t>
  </si>
  <si>
    <t>TOTAL</t>
  </si>
  <si>
    <t>COST OF</t>
  </si>
  <si>
    <t>CAPITAL</t>
  </si>
  <si>
    <t>WEIGHTED</t>
  </si>
  <si>
    <t>HISTORICAL:</t>
  </si>
  <si>
    <t>LINE</t>
  </si>
  <si>
    <t>NO.</t>
  </si>
  <si>
    <t>AS REQUESTED:</t>
  </si>
  <si>
    <t>(a)</t>
  </si>
  <si>
    <t>(b)</t>
  </si>
  <si>
    <t>(c)</t>
  </si>
  <si>
    <t>(d)</t>
  </si>
  <si>
    <t>(e)</t>
  </si>
  <si>
    <t>DESCRIPTION</t>
  </si>
  <si>
    <t>AVERAGE COST</t>
  </si>
  <si>
    <t>OF CAPITAL</t>
  </si>
  <si>
    <t>PAGE 1 OF 1</t>
  </si>
  <si>
    <t>Notes:</t>
  </si>
  <si>
    <t>2021 TEXAS RATE CASE FILING</t>
  </si>
  <si>
    <t>SPONSOR:  LISA D. BUDTKE</t>
  </si>
  <si>
    <t>PREPARER: RICHARD GONZALEZ</t>
  </si>
  <si>
    <t>FOR THE BASE YEAR ENDED DECEMBER 31, 2020</t>
  </si>
  <si>
    <t>DECEMBER 31, 2020</t>
  </si>
  <si>
    <t>Common Equity</t>
  </si>
  <si>
    <t>Preferred Equity</t>
  </si>
  <si>
    <t>Total Requested Capitalization</t>
  </si>
  <si>
    <t>(1)(2)</t>
  </si>
  <si>
    <t>(3)</t>
  </si>
  <si>
    <t xml:space="preserve">(1) </t>
  </si>
  <si>
    <t xml:space="preserve">(2)  </t>
  </si>
  <si>
    <t xml:space="preserve">51% equity ratio reflects long-term need to maintain investment grade credit ratings. </t>
  </si>
  <si>
    <t xml:space="preserve">Includes the pre-tax impact of (a) $71.7 million of strategic transaction costs and (b) $38.5 million of gains from EPE's Palo Verde nuclear decommissioning trusts, which were recorded in the year ended December 31, 2020.   </t>
  </si>
  <si>
    <t>Please refer to WP K-01.</t>
  </si>
  <si>
    <t>SCHEDULE K-1</t>
  </si>
  <si>
    <t>SCHEDULE K-1:  WEIGHTED AVERAGE COST OF CAPITAL</t>
  </si>
  <si>
    <t>SCHEDULE K-1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</si>
</sst>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0.000%"/>
  </numFmts>
  <fonts count="6" x14ac:knownFonts="1">
    <font>
      <sz val="12"/>
      <name val="Arial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 val="singleAccounting"/>
      <sz val="1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5" fontId="2" fillId="0" borderId="0" xfId="1" applyNumberFormat="1" applyFont="1" applyBorder="1"/>
    <xf numFmtId="5" fontId="2" fillId="0" borderId="0" xfId="1" applyNumberFormat="1" applyFont="1" applyFill="1" applyBorder="1"/>
    <xf numFmtId="5" fontId="2" fillId="0" borderId="0" xfId="1" quotePrefix="1" applyNumberFormat="1" applyFont="1" applyBorder="1" applyAlignment="1">
      <alignment horizontal="center"/>
    </xf>
    <xf numFmtId="164" fontId="2" fillId="0" borderId="0" xfId="0" applyNumberFormat="1" applyFont="1" applyBorder="1"/>
    <xf numFmtId="5" fontId="2" fillId="0" borderId="1" xfId="1" applyNumberFormat="1" applyFont="1" applyBorder="1"/>
    <xf numFmtId="5" fontId="2" fillId="0" borderId="0" xfId="0" applyNumberFormat="1" applyFont="1" applyBorder="1"/>
    <xf numFmtId="0" fontId="2" fillId="0" borderId="0" xfId="0" applyFont="1" applyProtection="1"/>
    <xf numFmtId="0" fontId="2" fillId="0" borderId="1" xfId="0" applyFont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1" xfId="0" applyFont="1" applyBorder="1"/>
    <xf numFmtId="164" fontId="2" fillId="0" borderId="0" xfId="2" applyNumberFormat="1" applyFont="1" applyBorder="1"/>
    <xf numFmtId="164" fontId="2" fillId="0" borderId="0" xfId="0" applyNumberFormat="1" applyFont="1" applyFill="1" applyBorder="1"/>
    <xf numFmtId="164" fontId="2" fillId="0" borderId="0" xfId="0" quotePrefix="1" applyNumberFormat="1" applyFont="1" applyBorder="1"/>
    <xf numFmtId="164" fontId="2" fillId="0" borderId="1" xfId="2" applyNumberFormat="1" applyFont="1" applyBorder="1"/>
    <xf numFmtId="164" fontId="2" fillId="0" borderId="1" xfId="0" applyNumberFormat="1" applyFont="1" applyBorder="1"/>
    <xf numFmtId="164" fontId="2" fillId="0" borderId="0" xfId="2" applyNumberFormat="1" applyFont="1" applyFill="1" applyBorder="1"/>
    <xf numFmtId="0" fontId="2" fillId="0" borderId="0" xfId="0" applyFont="1" applyProtection="1">
      <protection locked="0"/>
    </xf>
    <xf numFmtId="0" fontId="5" fillId="0" borderId="0" xfId="0" applyFont="1" applyBorder="1"/>
    <xf numFmtId="0" fontId="2" fillId="0" borderId="0" xfId="0" applyFont="1" applyFill="1" applyBorder="1"/>
    <xf numFmtId="0" fontId="2" fillId="0" borderId="0" xfId="0" quotePrefix="1" applyFont="1" applyBorder="1"/>
    <xf numFmtId="0" fontId="2" fillId="0" borderId="0" xfId="0" quotePrefix="1" applyFont="1" applyProtection="1"/>
    <xf numFmtId="0" fontId="2" fillId="0" borderId="0" xfId="0" quotePrefix="1" applyFont="1" applyAlignment="1" applyProtection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right" textRotation="180" wrapText="1"/>
    </xf>
    <xf numFmtId="0" fontId="2" fillId="0" borderId="0" xfId="0" applyFont="1" applyBorder="1" applyAlignment="1">
      <alignment horizontal="right" textRotation="18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zoomScale="110" zoomScaleNormal="110" workbookViewId="0">
      <selection activeCell="K30" sqref="K30:K40"/>
    </sheetView>
  </sheetViews>
  <sheetFormatPr defaultColWidth="8.88671875" defaultRowHeight="14.25" x14ac:dyDescent="0.2"/>
  <cols>
    <col min="1" max="1" width="2.88671875" style="4" customWidth="1"/>
    <col min="2" max="2" width="23.33203125" style="4" customWidth="1"/>
    <col min="3" max="3" width="17.88671875" style="4" bestFit="1" customWidth="1"/>
    <col min="4" max="4" width="2.88671875" style="4" customWidth="1"/>
    <col min="5" max="5" width="8.88671875" style="4" customWidth="1"/>
    <col min="6" max="6" width="2.6640625" style="4" customWidth="1"/>
    <col min="7" max="7" width="7.88671875" style="4" customWidth="1"/>
    <col min="8" max="8" width="5" style="4" bestFit="1" customWidth="1"/>
    <col min="9" max="9" width="12.33203125" style="4" bestFit="1" customWidth="1"/>
    <col min="10" max="13" width="8.88671875" style="4"/>
    <col min="14" max="14" width="2.33203125" style="4" customWidth="1"/>
    <col min="15" max="16384" width="8.88671875" style="4"/>
  </cols>
  <sheetData>
    <row r="1" spans="1:9" ht="15" x14ac:dyDescent="0.25">
      <c r="A1" s="26" t="s">
        <v>3</v>
      </c>
      <c r="B1" s="1"/>
      <c r="C1" s="2"/>
      <c r="D1" s="2"/>
      <c r="E1" s="2"/>
      <c r="F1" s="2"/>
      <c r="G1" s="2"/>
      <c r="H1" s="2"/>
      <c r="I1" s="3" t="s">
        <v>41</v>
      </c>
    </row>
    <row r="2" spans="1:9" ht="15" x14ac:dyDescent="0.25">
      <c r="A2" s="26" t="s">
        <v>26</v>
      </c>
      <c r="B2" s="1"/>
      <c r="C2" s="2"/>
      <c r="D2" s="2"/>
      <c r="E2" s="2"/>
      <c r="F2" s="2"/>
      <c r="G2" s="2"/>
      <c r="H2" s="2"/>
      <c r="I2" s="3" t="s">
        <v>24</v>
      </c>
    </row>
    <row r="3" spans="1:9" ht="15" x14ac:dyDescent="0.25">
      <c r="A3" s="26" t="s">
        <v>42</v>
      </c>
      <c r="B3" s="5"/>
      <c r="C3" s="6"/>
      <c r="D3" s="6"/>
      <c r="E3" s="6"/>
      <c r="F3" s="6"/>
      <c r="G3" s="6"/>
      <c r="H3" s="6"/>
    </row>
    <row r="4" spans="1:9" ht="15" x14ac:dyDescent="0.25">
      <c r="A4" s="26" t="s">
        <v>27</v>
      </c>
      <c r="B4" s="1"/>
      <c r="C4" s="2"/>
      <c r="D4" s="2"/>
      <c r="E4" s="2"/>
      <c r="F4" s="2"/>
      <c r="G4" s="2"/>
      <c r="H4" s="2"/>
      <c r="I4" s="2"/>
    </row>
    <row r="5" spans="1:9" ht="15" x14ac:dyDescent="0.25">
      <c r="A5" s="26" t="s">
        <v>28</v>
      </c>
      <c r="B5" s="1"/>
      <c r="C5" s="2"/>
      <c r="D5" s="2"/>
      <c r="E5" s="2"/>
      <c r="F5" s="2"/>
      <c r="G5" s="2"/>
      <c r="H5" s="2"/>
      <c r="I5" s="2"/>
    </row>
    <row r="6" spans="1:9" ht="15" x14ac:dyDescent="0.25">
      <c r="A6" s="26" t="s">
        <v>29</v>
      </c>
      <c r="B6" s="1"/>
      <c r="C6" s="2"/>
      <c r="D6" s="2"/>
      <c r="E6" s="2"/>
      <c r="F6" s="2"/>
      <c r="G6" s="2"/>
      <c r="H6" s="2"/>
      <c r="I6" s="2"/>
    </row>
    <row r="7" spans="1:9" x14ac:dyDescent="0.2">
      <c r="A7" s="1"/>
    </row>
    <row r="8" spans="1:9" x14ac:dyDescent="0.2">
      <c r="A8" s="1"/>
    </row>
    <row r="9" spans="1:9" x14ac:dyDescent="0.2">
      <c r="A9" s="1"/>
    </row>
    <row r="10" spans="1:9" x14ac:dyDescent="0.2">
      <c r="A10" s="1"/>
      <c r="B10" s="5" t="s">
        <v>16</v>
      </c>
      <c r="C10" s="5" t="s">
        <v>17</v>
      </c>
      <c r="D10" s="7"/>
      <c r="E10" s="5" t="s">
        <v>18</v>
      </c>
      <c r="F10" s="5"/>
      <c r="G10" s="5" t="s">
        <v>19</v>
      </c>
      <c r="H10" s="7"/>
      <c r="I10" s="5" t="s">
        <v>20</v>
      </c>
    </row>
    <row r="11" spans="1:9" ht="15" x14ac:dyDescent="0.25">
      <c r="A11" s="2" t="s">
        <v>12</v>
      </c>
    </row>
    <row r="12" spans="1:9" x14ac:dyDescent="0.2">
      <c r="A12" s="1"/>
    </row>
    <row r="13" spans="1:9" x14ac:dyDescent="0.2">
      <c r="C13" s="5" t="s">
        <v>4</v>
      </c>
      <c r="D13" s="7"/>
      <c r="E13" s="5" t="s">
        <v>6</v>
      </c>
      <c r="F13" s="5"/>
      <c r="G13" s="7"/>
      <c r="H13" s="7"/>
      <c r="I13" s="5" t="s">
        <v>11</v>
      </c>
    </row>
    <row r="14" spans="1:9" x14ac:dyDescent="0.2">
      <c r="A14" s="4" t="s">
        <v>13</v>
      </c>
      <c r="C14" s="5" t="s">
        <v>5</v>
      </c>
      <c r="D14" s="7"/>
      <c r="E14" s="5" t="s">
        <v>7</v>
      </c>
      <c r="F14" s="5"/>
      <c r="G14" s="5" t="s">
        <v>9</v>
      </c>
      <c r="H14" s="7"/>
      <c r="I14" s="5" t="s">
        <v>22</v>
      </c>
    </row>
    <row r="15" spans="1:9" ht="16.5" x14ac:dyDescent="0.35">
      <c r="A15" s="19" t="s">
        <v>14</v>
      </c>
      <c r="B15" s="17" t="s">
        <v>21</v>
      </c>
      <c r="C15" s="18" t="s">
        <v>30</v>
      </c>
      <c r="D15" s="9"/>
      <c r="E15" s="8" t="s">
        <v>8</v>
      </c>
      <c r="F15" s="8"/>
      <c r="G15" s="18" t="s">
        <v>10</v>
      </c>
      <c r="H15" s="7"/>
      <c r="I15" s="17" t="s">
        <v>23</v>
      </c>
    </row>
    <row r="16" spans="1:9" x14ac:dyDescent="0.2">
      <c r="C16" s="10" t="s">
        <v>1</v>
      </c>
    </row>
    <row r="17" spans="1:14" x14ac:dyDescent="0.2">
      <c r="A17" s="5">
        <v>1</v>
      </c>
      <c r="B17" s="28" t="s">
        <v>31</v>
      </c>
      <c r="C17" s="11">
        <v>1397187639</v>
      </c>
      <c r="D17" s="12"/>
      <c r="E17" s="20">
        <f>C17/$C$21</f>
        <v>0.5251082464397181</v>
      </c>
      <c r="F17" s="20"/>
      <c r="G17" s="21">
        <v>5.5849999999999997E-2</v>
      </c>
      <c r="H17" s="22" t="s">
        <v>34</v>
      </c>
      <c r="I17" s="13">
        <f>ROUND((E17*G17),5)</f>
        <v>2.9329999999999998E-2</v>
      </c>
    </row>
    <row r="18" spans="1:14" ht="15" x14ac:dyDescent="0.25">
      <c r="A18" s="5">
        <v>2</v>
      </c>
      <c r="B18" s="28" t="s">
        <v>32</v>
      </c>
      <c r="C18" s="10">
        <v>0</v>
      </c>
      <c r="D18" s="10"/>
      <c r="E18" s="20">
        <f>C18/$C$21</f>
        <v>0</v>
      </c>
      <c r="F18" s="20"/>
      <c r="G18" s="20">
        <v>0</v>
      </c>
      <c r="H18" s="20"/>
      <c r="I18" s="13">
        <f t="shared" ref="I18:I19" si="0">ROUND((E18*G18),5)</f>
        <v>0</v>
      </c>
      <c r="N18" s="27"/>
    </row>
    <row r="19" spans="1:14" x14ac:dyDescent="0.2">
      <c r="A19" s="5">
        <v>3</v>
      </c>
      <c r="B19" s="4" t="s">
        <v>2</v>
      </c>
      <c r="C19" s="14">
        <v>1263573544</v>
      </c>
      <c r="E19" s="23">
        <f>C19/$C$21</f>
        <v>0.47489175356028185</v>
      </c>
      <c r="F19" s="20"/>
      <c r="G19" s="21">
        <v>5.5759999999999997E-2</v>
      </c>
      <c r="H19" s="13"/>
      <c r="I19" s="24">
        <f t="shared" si="0"/>
        <v>2.648E-2</v>
      </c>
    </row>
    <row r="20" spans="1:14" x14ac:dyDescent="0.2">
      <c r="A20" s="5"/>
      <c r="E20" s="13"/>
      <c r="F20" s="13"/>
      <c r="G20" s="13"/>
      <c r="H20" s="13"/>
      <c r="I20" s="13"/>
    </row>
    <row r="21" spans="1:14" x14ac:dyDescent="0.2">
      <c r="A21" s="5">
        <v>4</v>
      </c>
      <c r="B21" s="4" t="s">
        <v>0</v>
      </c>
      <c r="C21" s="15">
        <f>C17+C18+C19</f>
        <v>2660761183</v>
      </c>
      <c r="D21" s="15"/>
      <c r="E21" s="20">
        <f>E17+E18+E19</f>
        <v>1</v>
      </c>
      <c r="F21" s="20"/>
      <c r="G21" s="13"/>
      <c r="H21" s="13"/>
      <c r="I21" s="20">
        <f>I17+I18+I19</f>
        <v>5.5809999999999998E-2</v>
      </c>
    </row>
    <row r="22" spans="1:14" x14ac:dyDescent="0.2">
      <c r="A22" s="5"/>
      <c r="E22" s="13"/>
      <c r="F22" s="13"/>
      <c r="G22" s="13"/>
      <c r="H22" s="13"/>
      <c r="I22" s="13"/>
    </row>
    <row r="23" spans="1:14" x14ac:dyDescent="0.2">
      <c r="A23" s="5"/>
      <c r="E23" s="13"/>
      <c r="F23" s="13"/>
      <c r="G23" s="13"/>
      <c r="H23" s="13"/>
      <c r="I23" s="13"/>
    </row>
    <row r="24" spans="1:14" ht="15" x14ac:dyDescent="0.25">
      <c r="A24" s="2" t="s">
        <v>15</v>
      </c>
      <c r="E24" s="13"/>
      <c r="F24" s="13"/>
      <c r="G24" s="13"/>
      <c r="H24" s="13"/>
      <c r="I24" s="13"/>
    </row>
    <row r="25" spans="1:14" x14ac:dyDescent="0.2">
      <c r="A25" s="5"/>
      <c r="C25" s="15"/>
      <c r="E25" s="13"/>
      <c r="F25" s="13"/>
      <c r="G25" s="13"/>
      <c r="H25" s="13"/>
      <c r="I25" s="13"/>
    </row>
    <row r="26" spans="1:14" x14ac:dyDescent="0.2">
      <c r="C26" s="5" t="s">
        <v>4</v>
      </c>
      <c r="D26" s="7"/>
      <c r="E26" s="5" t="s">
        <v>6</v>
      </c>
      <c r="F26" s="5"/>
      <c r="G26" s="7"/>
      <c r="H26" s="7"/>
      <c r="I26" s="5" t="s">
        <v>11</v>
      </c>
    </row>
    <row r="27" spans="1:14" x14ac:dyDescent="0.2">
      <c r="A27" s="4" t="s">
        <v>13</v>
      </c>
      <c r="C27" s="5" t="s">
        <v>5</v>
      </c>
      <c r="D27" s="7"/>
      <c r="E27" s="5" t="s">
        <v>7</v>
      </c>
      <c r="F27" s="5"/>
      <c r="G27" s="5" t="s">
        <v>9</v>
      </c>
      <c r="H27" s="7"/>
      <c r="I27" s="5" t="s">
        <v>22</v>
      </c>
    </row>
    <row r="28" spans="1:14" ht="16.5" x14ac:dyDescent="0.35">
      <c r="A28" s="19" t="s">
        <v>14</v>
      </c>
      <c r="B28" s="17" t="s">
        <v>21</v>
      </c>
      <c r="C28" s="18" t="s">
        <v>30</v>
      </c>
      <c r="D28" s="9"/>
      <c r="E28" s="8" t="s">
        <v>8</v>
      </c>
      <c r="F28" s="8"/>
      <c r="G28" s="18" t="s">
        <v>10</v>
      </c>
      <c r="H28" s="7"/>
      <c r="I28" s="17" t="s">
        <v>23</v>
      </c>
    </row>
    <row r="29" spans="1:14" x14ac:dyDescent="0.2">
      <c r="A29" s="5"/>
      <c r="C29" s="15"/>
      <c r="E29" s="13"/>
      <c r="F29" s="13"/>
      <c r="G29" s="13"/>
      <c r="H29" s="13"/>
      <c r="I29" s="13"/>
    </row>
    <row r="30" spans="1:14" ht="18.75" customHeight="1" x14ac:dyDescent="0.2">
      <c r="A30" s="5">
        <v>5</v>
      </c>
      <c r="B30" s="28" t="s">
        <v>31</v>
      </c>
      <c r="C30" s="15"/>
      <c r="D30" s="12"/>
      <c r="E30" s="20">
        <v>0.51</v>
      </c>
      <c r="F30" s="22" t="s">
        <v>35</v>
      </c>
      <c r="G30" s="21">
        <v>0.10299999999999999</v>
      </c>
      <c r="H30" s="13"/>
      <c r="I30" s="13">
        <f>ROUND((E30*G30),5)</f>
        <v>5.253E-2</v>
      </c>
      <c r="K30" s="33" t="s">
        <v>43</v>
      </c>
    </row>
    <row r="31" spans="1:14" x14ac:dyDescent="0.2">
      <c r="A31" s="5">
        <v>6</v>
      </c>
      <c r="B31" s="28" t="s">
        <v>32</v>
      </c>
      <c r="C31" s="15"/>
      <c r="E31" s="20">
        <v>0</v>
      </c>
      <c r="F31" s="20"/>
      <c r="G31" s="21">
        <v>0</v>
      </c>
      <c r="H31" s="13"/>
      <c r="I31" s="13">
        <f t="shared" ref="I31" si="1">ROUND((E31*G31),5)</f>
        <v>0</v>
      </c>
      <c r="K31" s="34"/>
    </row>
    <row r="32" spans="1:14" x14ac:dyDescent="0.2">
      <c r="A32" s="5">
        <v>7</v>
      </c>
      <c r="B32" s="4" t="s">
        <v>2</v>
      </c>
      <c r="C32" s="15"/>
      <c r="E32" s="23">
        <v>0.49</v>
      </c>
      <c r="F32" s="20"/>
      <c r="G32" s="21">
        <f>+G19</f>
        <v>5.5759999999999997E-2</v>
      </c>
      <c r="H32" s="13"/>
      <c r="I32" s="24">
        <f>ROUND((E32*G32),5)</f>
        <v>2.7320000000000001E-2</v>
      </c>
      <c r="K32" s="34"/>
    </row>
    <row r="33" spans="1:11" x14ac:dyDescent="0.2">
      <c r="A33" s="5"/>
      <c r="C33" s="15"/>
      <c r="E33" s="13"/>
      <c r="F33" s="13"/>
      <c r="G33" s="21"/>
      <c r="H33" s="13"/>
      <c r="I33" s="13"/>
      <c r="K33" s="34"/>
    </row>
    <row r="34" spans="1:11" x14ac:dyDescent="0.2">
      <c r="A34" s="5">
        <v>8</v>
      </c>
      <c r="B34" s="4" t="s">
        <v>33</v>
      </c>
      <c r="C34" s="15"/>
      <c r="E34" s="20">
        <f>E30+E31+E32</f>
        <v>1</v>
      </c>
      <c r="F34" s="20"/>
      <c r="G34" s="21"/>
      <c r="H34" s="13"/>
      <c r="I34" s="25">
        <f>I30+I31+I32</f>
        <v>7.9850000000000004E-2</v>
      </c>
      <c r="K34" s="34"/>
    </row>
    <row r="35" spans="1:11" x14ac:dyDescent="0.2">
      <c r="A35" s="5"/>
      <c r="C35" s="15"/>
      <c r="K35" s="34"/>
    </row>
    <row r="36" spans="1:11" x14ac:dyDescent="0.2">
      <c r="A36" s="16" t="s">
        <v>25</v>
      </c>
      <c r="K36" s="34"/>
    </row>
    <row r="37" spans="1:11" x14ac:dyDescent="0.2">
      <c r="A37" s="16"/>
      <c r="K37" s="34"/>
    </row>
    <row r="38" spans="1:11" x14ac:dyDescent="0.2">
      <c r="A38" s="30" t="s">
        <v>36</v>
      </c>
      <c r="B38" s="4" t="s">
        <v>40</v>
      </c>
      <c r="K38" s="34"/>
    </row>
    <row r="39" spans="1:11" ht="33" customHeight="1" x14ac:dyDescent="0.2">
      <c r="A39" s="31" t="s">
        <v>37</v>
      </c>
      <c r="B39" s="32" t="s">
        <v>39</v>
      </c>
      <c r="C39" s="32"/>
      <c r="D39" s="32"/>
      <c r="E39" s="32"/>
      <c r="F39" s="32"/>
      <c r="G39" s="32"/>
      <c r="H39" s="32"/>
      <c r="I39" s="32"/>
      <c r="K39" s="34"/>
    </row>
    <row r="40" spans="1:11" x14ac:dyDescent="0.2">
      <c r="A40" s="29" t="s">
        <v>35</v>
      </c>
      <c r="B40" s="4" t="s">
        <v>38</v>
      </c>
      <c r="K40" s="34"/>
    </row>
  </sheetData>
  <mergeCells count="2">
    <mergeCell ref="B39:I39"/>
    <mergeCell ref="K30:K40"/>
  </mergeCells>
  <phoneticPr fontId="0" type="noConversion"/>
  <pageMargins left="1.25" right="0.75" top="0.75" bottom="0.75" header="0.5" footer="0.5"/>
  <pageSetup scale="83" orientation="landscape" r:id="rId1"/>
  <headerFooter alignWithMargins="0"/>
  <ignoredErrors>
    <ignoredError sqref="A38:A40 D30 F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 of 1</vt:lpstr>
      <vt:lpstr>'Page 1 of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2017-01-31T16:58:14Z</dcterms:created>
  <dcterms:modified xsi:type="dcterms:W3CDTF">2021-05-29T17:24:28Z</dcterms:modified>
</cp:coreProperties>
</file>